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rance\"/>
    </mc:Choice>
  </mc:AlternateContent>
  <xr:revisionPtr revIDLastSave="0" documentId="13_ncr:1_{0AE2760C-933E-42DE-96C3-08506FAD3674}"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firstSheet="1"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<sst xmlns="http://schemas.openxmlformats.org/spreadsheetml/2006/main" count="294" uniqueCount="189">
  <si>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</si>
  <si>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</si>
  <si>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</si>
  <si>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</si>
  <si>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</si>
  <si>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</si>
  <si>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</si>
  <si>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</si>
  <si>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</si>
  <si>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</si>
  <si>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</si>
  <si>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</si>
  <si>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</si>
  <si>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</si>
  <si>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</si>
  <si>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</si>
  <si>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</si>
  <si>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</si>
  <si>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</si>
  <si>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</si>
  <si>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</si>
  <si>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</si>
  <si>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</si>
  <si>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</si>
  <si>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</si>
  <si>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</si>
  <si>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</si>
  <si>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</si>
  <si>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</si>
  <si>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</si>
  <si>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</si>
  <si>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</si>
  <si>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</si>
  <si>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</si>
  <si>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</si>
  <si>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</si>
  <si>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</si>
  <si>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</si>
  <si>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</si>
  <si>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</si>
  <si>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</si>
  <si>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</si>
  <si>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</si>
  <si>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</si>
  <si>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</si>
  <si>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</si>
  <si>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</si>
  <si>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</si>
  <si>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</si>
  <si>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</si>
  <si>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</si>
  <si>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</si>
  <si>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</si>
  <si>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</si>
  <si>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</si>
  <si>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</si>
  <si>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</si>
  <si>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</si>
  <si>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</si>
  <si>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</si>
  <si>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</si>
  <si>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</si>
  <si>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</si>
  <si>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</si>
  <si>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</si>
  <si>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</si>
  <si>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</si>
  <si>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</si>
  <si>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</si>
  <si>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</si>
  <si>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</si>
  <si>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</si>
  <si>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</si>
  <si>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</si>
  <si>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</si>
  <si>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</si>
  <si>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</si>
  <si>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</si>
  <si>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</si>
  <si>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</si>
  <si>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</si>
  <si>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</si>
  <si>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</si>
  <si>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</si>
  <si>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</si>
  <si>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</si>
  <si>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</si>
  <si>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</si>
  <si>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</si>
  <si>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</si>
  <si>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</si>
  <si>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</si>
  <si>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</si>
  <si>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</si>
  <si>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</si>
  <si>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</si>
  <si>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</si>
  <si>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</si>
  <si>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</si>
  <si>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</si>
  <si>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</si>
  <si>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</si>
  <si>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</si>
  <si>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</si>
  <si>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</si>
  <si>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</si>
  <si>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</si>
  <si>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</si>
  <si>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</si>
  <si>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</si>
  <si>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</si>
  <si>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</si>
  <si>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</si>
  <si>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</si>
  <si>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</si>
  <si>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</si>
  <si>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</si>
  <si>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</si>
  <si>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</si>
  <si>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</si>
  <si>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</si>
  <si>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</si>
  <si>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</si>
  <si>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</si>
  <si>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</si>
  <si>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</si>
  <si>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</si>
  <si>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</si>
  <si>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</si>
  <si>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</si>
  <si>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</si>
  <si>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</si>
  <si>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</si>
  <si>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</si>
  <si>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</si>
  <si>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</si>
  <si>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</si>
  <si>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</si>
  <si>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</si>
  <si>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</si>
  <si>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</si>
  <si>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</si>
  <si>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</si>
  <si>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</si>
  <si>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</si>
  <si>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</si>
  <si>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</si>
  <si>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</si>
  <si>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</si>
  <si>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</si>
  <si>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</si>
  <si>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</si>
  <si>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</si>
  <si>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</si>
  <si>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</si>
  <si>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</si>
  <si>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</si>
  <si>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</si>
  <si>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</si>
  <si>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</si>
  <si>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</si>
  <si>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</si>
  <si>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</si>
  <si>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</si>
  <si>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</si>
  <si>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</si>
  <si>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</si>
  <si>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</si>
  <si>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</si>
  <si>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</si>
  <si>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</si>
  <si>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ADEME (Agence de la transition écologique)</t>
  </si>
  <si>
    <t>CITEO, ADELPHE &amp; LEKO (éco-organismes)</t>
  </si>
  <si>
    <t>Données déclarées par les Eco-organismes sur le registre des données de la filière REP des emballages ménagers (SYDEREP)</t>
  </si>
  <si>
    <t>Données déclarées par les metteurs en marché de la filière REP des emballages ménagers.</t>
  </si>
  <si>
    <t xml:space="preserve">Systèmes d'assurance qualité et de vérification par des tiers : 
1) Données de mises en marché
Conformément à la règlementation française (Article R541-128, 4° et 5° code de l’environnement), les éco-organismes agréés à la filière REP des emballages ménagers ont pour obligation de se coordonner pour formuler un auto-contrôle conjoint externe des déclarations de leurs adhérents (metteurs en marché) :
- Réalisation chaque année d’un contrôle externe des données de mise sur le marché déclarées par leurs clients, représentant au moins 20 % des quantités mises sur le marché
- Evaluation de la qualité des données recueillies ou communiquées en application des articles L. 541-10-13 à L. 541-10-15, notamment en procédant au contrôle de la conformité d'une partie significative des données transmises par les producteurs adhérents à l'éco-organisme (processus de déclaration, méthodologie d’obtention des poids, exhaustivité des quantités, périmètre, poids, les matériaux majoritaires etc.);
- Contrôles externes confiées à un organisme tiers accrédité, choisi après mise en concurrence.
- En cas d’écart entre une déclaration, les éco-organismes invitent le client à régulariser sa situation sur la base du barème en vigueur à la date où les obligations avaient cours, éventuellement majoré des intérêts légaux d’usage pour retard de paiement.
Les éléments contrôlés visent à vérifier que le périmètre contributif de la REP ainsi que les règles déclaratives sont bien respectés. Par défaut, l’audit porte sur les données déclaratives de l’année N-1 par rapport à l’année de réalisation de l’audit. Il sera demandé aux cabinets d’audit de contrôler les années N-2 et N-3 en cas d’écarts significatifs en N-1.
2) Données de plastique recyclé contenu : 
Ci-dessous les éléments de traçabilité exigés sur la chaine de valeur amont pour les primes accordées par les éco-organismes dans le cadre des mises en marché 2023 :
- Certification Eucertplast/Recyclass « Recycling process” ou certification équivalente (en ligne avec l’EN 15343 et vérification par une tierce partie) pour garantir le caractère post conso des matières premières recyclées
- Déclaration sur l’honneur du transformateur (document type partagé par Citeo) pour qu’il s’engage formellement sur un % incorporé de matière première recyclée certifiée pour un adhérent donné
</t>
  </si>
  <si>
    <t>Les éco-organismes transmettent annuellement à l’ADEME, via la plateforme SYDEREP (https://syderep.ademe.fr/public/home), les données de plastique recyclé utilisé et plastique/non-plastique utilisé dans les bouteilles en plastique pour boisson à usage unique mises sur le marché avec distinction de celles ≤3L vs celles &gt;3L et distinction de celles majoritairement en PET.
1) Des contrôles paramétrés sur la plateforme SYDEREP permettent de signaler les erreurs détectées lors de l'import des fichiers de déclaration sur la plateforme. Les éco-organismes sont ainsi amenés à devoir corriger ces anomalies. 
2) La validité de ces données est ensuite contrôlée par l'ADEME (à travers un processus de validation par les éco-organismes de la conformité des données déclarées) lors d'une étape de fiabilisation des données afin de s'assurer qu'aucune erreur de déclaration n'ait eu lieu.
3) L'ADEME transmet, suite à une analyse des données, des questions sur les données afin que les éco-organismes fournissent des clés de compréhension. Ces échanges permettent de fiabiliser la donnée fournie par l'éco-organisme.</t>
  </si>
  <si>
    <t>Pour le contenu en plastique recyclé utilisé dans les bouteilles en plastique pour boissons ≤3L majoritairement en PET issues d'une consommation hors domicile sur place, il a été fait l'hypothèse que ce contenu en plastique recyclé était proportionnel au contenu en recyclé utilisé dans les bouteilles en plastique pour boissons ≤3L majoritairement en PET relevant du périmètre de la filière REP Emballages ménagers (couvrant uniquement la consommation à domicile et hors domicile à emporter) - cf. onglet QC4, section 4.3.</t>
  </si>
  <si>
    <t>Pas de données d'enquête mobilisées.</t>
  </si>
  <si>
    <t>Cf. onglet QC4, section 4.2.</t>
  </si>
  <si>
    <t>1e année de reporting</t>
  </si>
  <si>
    <t>Définition de la méthodologie de remontée des données de mise en marché des bouteilles en plastique pour boissons et d'incorporation de plastique recyclé par les Eco-organismes agréés de la filière REP des emballages ménagers. Consolidation des données déclarées et des données reportées.</t>
  </si>
  <si>
    <t>Collecte et fiabilisation des données de mises en marché des bouteilles en plastique pour boissons et d'incorporation de plastique recyclé déclarées par les metteurs en marché de la filière REP des emballages ménagers.</t>
  </si>
  <si>
    <t>Le Décret n° 2021-1610 du 9 décembre 2021 relatif à l'incorporation de plastique recyclé dans les bouteilles pour boissons transpose les taux d'incorporation minimum de plastique recyclé dans les bouteilles pour boissons et les échéances prévus par la Directive 2019/904 : 25 % minimum en 2025 pour les bouteilles en plastique de type PET, puis 30 % minimum pour toutes les bouteilles en plastique à compter de 2030. Ce décret précise les modalités de vérification de ces taux. Il prévoit que les éco-organismes de la filière à responsabilité élargie du producteur applicable aux emballages réalise un premier niveau de vérification de ces taux, et qu'ils informent l'autorité administrative en cas de non-conformités.
En application du II de l'article L. 541-9 du Code de l'environnement, l'article D543-45-2, $2, prévoit que "le taux d'incorporation de plastique recyclé des bouteilles pour boissons composées majoritairement en masse de polyéthylène téréphtalate est au moins de 25 %. Ce taux est calculé comme étant la masse de polyéthylène téréphtalate recyclé de chaque bouteille rapportée à la masse totale de plastique de ladite bouteille". 
L'annexe I. I- de l'Arrêté du 12 décembre 2022 relatif aux données des filières à responsabilité élargie des producteurs (REP) modifié par l'arrêté du 8 octobre 2024 prévoit les informations complémentaires par producteur relatives aux produits mis sur le marché à transmettre à l'ADEME parmi lesquelles c)"Le poids de plastique recyclé et le poids total de plastique des bouteilles pour boissons en plastique à usage unique d'une capacité inférieure ou égale à 3 litres, en prenant en compte les différentes parties en plastiques de la bouteille et en distinguant les bouteilles constituées majoritairement de PET. Dans le cas du PET recyclé par voie mécanique, qui doit être distingué des autres matières plastiques recyclées, les données de poids sont calculées à partir des données générées dans les déclarations de conformité et transmises au producteur en application du règlement UE 2022/1616."
Pour le présent reporting et le calcul de la réalisation des objectifs fixés à l'article 6, paragraphe 5, de la directive (UE) 2019/904, le taux de plastique recyclé utilisé dans les bouteilles en plastique pour boisson est calculé conformément à cet article.</t>
  </si>
  <si>
    <t xml:space="preserve">Quantités de bouteilles mises en marché en PET et autre que PET (hors filière REP Emballages ménagers) : Compte tenu des faibles tonnages mobilisés (&lt; 13 kt), la possible évolution des tonnages sur ce segment de consommation est considérée non significatif entre 2018 et 2023, par rapport à la totalité du gisement. Une partie des tonnages relatifs à la vente hors domicile sur place est par ailleurs déjà inclue dans les tonnages mis sur le marché déclarés aux éco-organismes, en raison de difficultés à isoler la part vendue par les acteurs de la restauration en fonction des circuits. Il est ainsi soustrait une partie de ce gisement aux tonnages déjà déclarés dans le périmètre de la REP des emballages ménagers. Cette part de bouteilles en plastique pour boissons déjà inclue dans les tonnages déclarés aux éco-organismes est estimée à 25%. En 2024, l'extension de la REP des emballages ménagers en France aux emballages des cafés-hôtels-restaurants permet de couvrir l'intégralité des bouteilles plastiques de boisson &lt; 3L.
Quantités de plastique recyclé utilisé dans les bouteilles mises en marché en PET et autre que PET (hors filière REP Emballages ménagers) : Pour l'évaluation des quantités de plastique recyclé utilisé dans les bouteilles en plastique pour boissons ≤3L majoritairement en PET issues d'une consommation hors domicile sur place, le ratio du contenu recyclé utilisé dans les bouteilles en plastique pour boissons ≤3L majoritairement en PET relevant du périmètre de la filière REP Emballages ménagers (couvrant uniquement la consommation à domicile et hors domicile à emporter) a été appliqué aux quantités de bouteilles en plastique pour boissons ≤3L majoritairement en PET issues d'une consommation hors domicile sur place. Cette hypothèse a été validée par les éco-organismes car les metteurs en marché de ces bouteilles sont les "gros" metteurs sur le marché de bouteilles en plastique pour boissons relevant du périmètre de la filière REP des emballages ménagers qui procèdent à de l'incorporation de plastique recyclé dans leurs bouteilles quelque soit leur destination (hors domicile sur place/à domicile/hors domicile à emporter).
</t>
  </si>
  <si>
    <t xml:space="preserve">Utilisation des données déclarées à l'ADEME par les éco-organismes agréés de la filière REP des emballages ménagers (cadre réglementaire : Annexe I.I-c) de l'arrêté du 12 décembre 2022 modifié). Elles correspondent aux quantités de plastique recyclé utilisé ainsi qu'aux quantités de plastique et non-plastique utilisé dans les bouteilles en plastique pour boissons à usage unique mises sur le marché avec distinction de celles ≤3L vs celles &gt;3L et distinction de celles majoritairement en PET.
WARNING : Les données renseignées dans les onglets "SUP bottles - Plastic weight" et "SUP bottles- Recycled content" correspondent aux données relatives au poids de plastique utilisé et au poids de plastique recyclé utilisé dans les bouteilles mises sur le marché français. Nous ne sommes pas en mesure de distinguer les données relatives aux bouteilles fabriquées et mises sur le marché français des données relatives aux bouteilles importées et mises sur le marché français. </t>
  </si>
  <si>
    <t>Ministère de la Transition écologique</t>
  </si>
  <si>
    <t>Définition de la législation et  mise en œuvre des mesures visant l'augmentation de l'utilisation des matières recyclées ; Rapportage SUP annuel</t>
  </si>
  <si>
    <t xml:space="preserve">Non-contributeurs (« Freerider ») : les freeriders ne sont pas pris en compte dans les données de mise sur le marché des bouteilles en France. Toutefois, ceux-ci sont jugés peu nombreux sur le secteur des boissons en France. Quelques éventuels freeriders peuvent exister concernant la vente à distance de boissons énergétiques ou compléments alimentaires par exemple, mais cette part est considérée comme négligeable par rapport à la totalité des bouteilles en plastique pour boissons mises sur le marché en France.
Quantités de bouteilles mises en marché en PET et autre que PET (hors filière REP Emballages ménagers) : En France, les bouteilles en plastique pour boissons sont actuellement partiellement soumises à une filière à responsabilité élargie du producteur (couvrant uniquement la consommation à domicile et hors domicile à emporter). La filière REP des emballages ménagers n’intègre pas les emballages mis en marché par les acteurs de la restauration dans le cas d’une consommation hors domicile sur place. Pour ces bouteilles non soumises à la REP des emballages ménagers, des données sont toutefois disponibles via une étude ADEME / CITEO (2021) sur le gisement 2018 des emballages de la consommation hors domicile. Cela permet de prendre en compte les tonnages de bouteilles pour boissons mises en marché issus de l’ensemble des segments de consommation (à domicile, hors domicile à emporter et hors domicile sur place).  
Quantités de plastique recyclé utilisé dans les bouteilles mises en marché en PET et autre que PET (hors filière REP Emballages ménagers) : Comme dit précédemment, la filière REP des emballages ménagers n’intègre pas les emballages mis en marché par les acteurs de la restauration dans le cas d’une consommation hors domicile sur place. Ainsi, aucune donnée relative au contenu recyclé dans ces bouteilles n'est disponible.
WARNING : Les données renseignées dans les onglets "SUP bottles - Plastic weight" et "SUP bottles- Recycled content" correspondent aux données relatives au poids de plastique utilisé et au poids de plastique recyclé utilisé dans les bouteilles mises sur le marché français. Nous ne sommes pas en mesure de distinguer les données relatives aux bouteilles fabriquées et mises sur le marché français des données relatives aux bouteilles importées et mises sur le marché français.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</si>
</sst>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7">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11" fillId="11" borderId="0" xfId="0" quotePrefix="1" applyNumberFormat="1" applyFont="1" applyFill="1" applyAlignment="1">
      <alignment horizontal="center" vertical="center"/>
    </xf>
    <xf numFmtId="49" fontId="11" fillId="11" borderId="0" xfId="0"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quotePrefix="1" applyNumberFormat="1" applyFont="1" applyFill="1" applyAlignment="1">
      <alignment horizontal="center" vertical="center" wrapText="1"/>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3" fontId="13" fillId="15" borderId="2" xfId="0" quotePrefix="1" applyNumberFormat="1"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topLeftCell="A10" zoomScale="85" zoomScaleNormal="85" workbookViewId="0">
      <selection activeCell="B7" sqref="B7:C7"/>
    </sheetView>
  </sheetViews>
  <sheetFormatPr defaultColWidth="8.7265625"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101" t="s">
        <v>0</v>
      </c>
      <c r="C2" s="101"/>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102" t="s">
        <v>1</v>
      </c>
      <c r="C3" s="102"/>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103" t="s">
        <v>2</v>
      </c>
      <c r="C4" s="103"/>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100" t="s">
        <v>3</v>
      </c>
      <c r="C6" s="100"/>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104" t="s">
        <v>164</v>
      </c>
      <c r="C7" s="104"/>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100" t="s">
        <v>4</v>
      </c>
      <c r="C9" s="100"/>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98" t="s">
        <v>5</v>
      </c>
      <c r="C10" s="9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100" t="s">
        <v>6</v>
      </c>
      <c r="C12" s="100"/>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topLeftCell="A16" zoomScale="90" zoomScaleNormal="90" workbookViewId="0">
      <selection activeCell="E19" sqref="E19"/>
    </sheetView>
  </sheetViews>
  <sheetFormatPr defaultColWidth="8.7265625"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109" t="s">
        <v>20</v>
      </c>
      <c r="E2" s="111" t="s">
        <v>21</v>
      </c>
      <c r="F2" s="112"/>
      <c r="G2" s="11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110"/>
      <c r="E3" s="114" t="s">
        <v>22</v>
      </c>
      <c r="F3" s="115"/>
      <c r="G3" s="1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7" t="s">
        <v>23</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140</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105" t="s">
        <v>27</v>
      </c>
      <c r="E12" s="105"/>
      <c r="F12" s="105"/>
      <c r="G12" s="10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106" t="s">
        <v>130</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117" t="s">
        <v>30</v>
      </c>
      <c r="E16" s="118"/>
      <c r="F16" s="118"/>
      <c r="G16" s="11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2" t="s">
        <v>31</v>
      </c>
      <c r="E17" s="72"/>
      <c r="F17" s="72"/>
      <c r="G17" s="7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France</v>
      </c>
      <c r="C19" s="8">
        <f>$E$8</f>
        <v>2023</v>
      </c>
      <c r="D19" s="49" t="s">
        <v>37</v>
      </c>
      <c r="E19" s="3">
        <v>326669.75846385496</v>
      </c>
      <c r="F19" s="47"/>
      <c r="G19" s="47">
        <v>359869.49</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108" t="s">
        <v>38</v>
      </c>
      <c r="E20" s="68"/>
      <c r="F20" s="68"/>
      <c r="G20" s="6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France</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France</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France</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France</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France</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opLeftCell="A16" zoomScaleNormal="100" workbookViewId="0">
      <selection activeCell="F19" sqref="F19"/>
    </sheetView>
  </sheetViews>
  <sheetFormatPr defaultColWidth="8.7265625"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20" t="s">
        <v>20</v>
      </c>
      <c r="E2" s="122" t="s">
        <v>21</v>
      </c>
      <c r="F2" s="123"/>
      <c r="G2" s="12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21"/>
      <c r="E3" s="124" t="s">
        <v>22</v>
      </c>
      <c r="F3" s="125"/>
      <c r="G3" s="125"/>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7" t="s">
        <v>44</v>
      </c>
      <c r="E5" s="88"/>
      <c r="F5" s="88"/>
      <c r="G5" s="8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26" t="str">
        <f>IF('SUP bottles - Plastic weight'!E7="&lt; Please select &gt;","&lt; Please select in sheet ''SUP bottles - Plastic weight'' &gt;",'SUP bottles - Plastic weight'!E7)</f>
        <v>France</v>
      </c>
      <c r="F7" s="127"/>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26">
        <v>2023</v>
      </c>
      <c r="F8" s="127"/>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117" t="s">
        <v>45</v>
      </c>
      <c r="E12" s="118"/>
      <c r="F12" s="118"/>
      <c r="G12" s="11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2" t="s">
        <v>46</v>
      </c>
      <c r="E13" s="72"/>
      <c r="F13" s="72"/>
      <c r="G13" s="7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France</v>
      </c>
      <c r="C15" s="41">
        <f>$E$8</f>
        <v>2023</v>
      </c>
      <c r="D15" s="42" t="s">
        <v>47</v>
      </c>
      <c r="E15" s="43">
        <v>87737.54600934172</v>
      </c>
      <c r="F15" s="47"/>
      <c r="G15" s="47">
        <v>87737.54600934172</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France</v>
      </c>
      <c r="C16" s="41">
        <f t="shared" ref="C16:C23" si="0">$E$8</f>
        <v>2023</v>
      </c>
      <c r="D16" s="62" t="s">
        <v>169</v>
      </c>
      <c r="E16" s="63">
        <f>IFERROR(E15/'SUP bottles - Plastic weight'!E19,"- %")</f>
        <v>0.26858178247635256</v>
      </c>
      <c r="F16" s="63" t="str">
        <f>IFERROR(F15/'SUP bottles - Plastic weight'!F19,"- %")</f>
        <v>- %</v>
      </c>
      <c r="G16" s="63">
        <f>IFERROR(G15/'SUP bottles - Plastic weight'!G19,"- %")</f>
        <v>0.24380379122815252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19" t="s">
        <v>48</v>
      </c>
      <c r="E17" s="119"/>
      <c r="F17" s="119"/>
      <c r="G17" s="11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France</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France</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France</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France</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France</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France</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H13" sqref="H13"/>
    </sheetView>
  </sheetViews>
  <sheetFormatPr defaultColWidth="8.7265625"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28"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29"/>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7" t="s">
        <v>55</v>
      </c>
      <c r="E5" s="88"/>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31" t="s">
        <v>56</v>
      </c>
      <c r="E7" s="131"/>
      <c r="F7" s="131"/>
      <c r="G7" s="1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France</v>
      </c>
      <c r="C8" s="51">
        <f>'SUP bottles - Plastic weight'!$E$8</f>
        <v>2023</v>
      </c>
      <c r="D8" s="52" t="s">
        <v>57</v>
      </c>
      <c r="E8" s="132" t="str">
        <f>IF('SUP bottles - Plastic weight'!E7="&lt; Please select &gt;","&lt; Please select in sheet ''SUP bottles - Plastic weight'' &gt;",'SUP bottles - Plastic weight'!E7)</f>
        <v>France</v>
      </c>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France</v>
      </c>
      <c r="C9" s="51">
        <f>'SUP bottles - Plastic weight'!$E$8</f>
        <v>2023</v>
      </c>
      <c r="D9" s="52" t="s">
        <v>58</v>
      </c>
      <c r="E9" s="133" t="s">
        <v>186</v>
      </c>
      <c r="F9" s="133"/>
      <c r="G9" s="13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France</v>
      </c>
      <c r="C10" s="51">
        <f>'SUP bottles - Plastic weight'!$E$8</f>
        <v>2023</v>
      </c>
      <c r="D10" s="52" t="s">
        <v>59</v>
      </c>
      <c r="E10" s="133"/>
      <c r="F10" s="133"/>
      <c r="G10" s="133"/>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France</v>
      </c>
      <c r="C11" s="51">
        <f>'SUP bottles - Plastic weight'!$E$8</f>
        <v>2023</v>
      </c>
      <c r="D11" s="52" t="s">
        <v>60</v>
      </c>
      <c r="E11" s="133"/>
      <c r="F11" s="133"/>
      <c r="G11" s="133"/>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France</v>
      </c>
      <c r="C12" s="51">
        <f>'SUP bottles - Plastic weight'!$E$8</f>
        <v>2023</v>
      </c>
      <c r="D12" s="52" t="s">
        <v>61</v>
      </c>
      <c r="E12" s="134"/>
      <c r="F12" s="133"/>
      <c r="G12" s="133"/>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France</v>
      </c>
      <c r="C13" s="51">
        <f>'SUP bottles - Plastic weight'!$E$8</f>
        <v>2023</v>
      </c>
      <c r="D13" s="52" t="s">
        <v>62</v>
      </c>
      <c r="E13" s="132">
        <f>'SUP bottles - Plastic weight'!$E$8</f>
        <v>2023</v>
      </c>
      <c r="F13" s="132"/>
      <c r="G13" s="13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France</v>
      </c>
      <c r="C14" s="51">
        <f>'SUP bottles - Plastic weight'!$E$8</f>
        <v>2023</v>
      </c>
      <c r="D14" s="52" t="s">
        <v>63</v>
      </c>
      <c r="E14" s="135">
        <v>45838</v>
      </c>
      <c r="F14" s="133"/>
      <c r="G14" s="133"/>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France</v>
      </c>
      <c r="C15" s="51">
        <f>'SUP bottles - Plastic weight'!$E$8</f>
        <v>2023</v>
      </c>
      <c r="D15" s="52" t="s">
        <v>64</v>
      </c>
      <c r="E15" s="136" t="s">
        <v>170</v>
      </c>
      <c r="F15" s="136"/>
      <c r="G15" s="13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France</v>
      </c>
      <c r="C16" s="51">
        <f>'SUP bottles - Plastic weight'!$E$8</f>
        <v>2023</v>
      </c>
      <c r="D16" s="52" t="s">
        <v>65</v>
      </c>
      <c r="E16" s="133" t="s">
        <v>128</v>
      </c>
      <c r="F16" s="133"/>
      <c r="G16" s="133"/>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30" t="s">
        <v>66</v>
      </c>
      <c r="E19" s="130"/>
      <c r="F19" s="130"/>
      <c r="G19" s="130"/>
      <c r="H19" s="130"/>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73" thickBot="1" x14ac:dyDescent="0.4">
      <c r="A21" s="39"/>
      <c r="B21" s="54" t="str">
        <f>IF('SUP bottles - Plastic weight'!$E$7="&lt; Please select &gt;","&lt; Not selected &gt;",'SUP bottles - Plastic weight'!$E$7)</f>
        <v>France</v>
      </c>
      <c r="C21" s="55">
        <f>'SUP bottles - Plastic weight'!$E$8</f>
        <v>2023</v>
      </c>
      <c r="D21" s="18" t="s">
        <v>186</v>
      </c>
      <c r="E21" s="18" t="s">
        <v>187</v>
      </c>
      <c r="F21" s="18"/>
      <c r="G21" s="18"/>
      <c r="H21" s="18"/>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31" thickBot="1" x14ac:dyDescent="0.4">
      <c r="A22" s="39"/>
      <c r="B22" s="54" t="str">
        <f>IF('SUP bottles - Plastic weight'!$E$7="&lt; Please select &gt;","&lt; Not selected &gt;",'SUP bottles - Plastic weight'!$E$7)</f>
        <v>France</v>
      </c>
      <c r="C22" s="55">
        <f>'SUP bottles - Plastic weight'!$E$8</f>
        <v>2023</v>
      </c>
      <c r="D22" s="19" t="s">
        <v>171</v>
      </c>
      <c r="E22" s="19" t="s">
        <v>181</v>
      </c>
      <c r="F22" s="19"/>
      <c r="G22" s="19"/>
      <c r="H22" s="19" t="s">
        <v>173</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02" thickBot="1" x14ac:dyDescent="0.4">
      <c r="A23" s="39"/>
      <c r="B23" s="54" t="str">
        <f>IF('SUP bottles - Plastic weight'!$E$7="&lt; Please select &gt;","&lt; Not selected &gt;",'SUP bottles - Plastic weight'!$E$7)</f>
        <v>France</v>
      </c>
      <c r="C23" s="55">
        <f>'SUP bottles - Plastic weight'!$E$8</f>
        <v>2023</v>
      </c>
      <c r="D23" s="19" t="s">
        <v>172</v>
      </c>
      <c r="E23" s="19" t="s">
        <v>182</v>
      </c>
      <c r="F23" s="19"/>
      <c r="G23" s="19"/>
      <c r="H23" s="19" t="s">
        <v>174</v>
      </c>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France</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France</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France</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topLeftCell="A10" zoomScale="85" zoomScaleNormal="85" workbookViewId="0">
      <selection activeCell="F13" sqref="F13"/>
    </sheetView>
  </sheetViews>
  <sheetFormatPr defaultColWidth="8.7265625"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3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3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32" x14ac:dyDescent="0.35">
      <c r="A10" s="39"/>
      <c r="B10" s="25" t="str">
        <f>IF('SUP bottles - Plastic weight'!$E$7="&lt; Please select &gt;","&lt; Not selected &gt;",'SUP bottles - Plastic weight'!$E$7)</f>
        <v>France</v>
      </c>
      <c r="C10" s="16">
        <f>'SUP bottles - Plastic weight'!$E$8</f>
        <v>2023</v>
      </c>
      <c r="D10" s="45" t="s">
        <v>183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87.5" thickBot="1" x14ac:dyDescent="0.4">
      <c r="A13" s="39"/>
      <c r="B13" s="25" t="str">
        <f>IF('SUP bottles - Plastic weight'!$E$7="&lt; Please select &gt;","&lt; Not selected &gt;",'SUP bottles - Plastic weight'!$E$7)</f>
        <v>France</v>
      </c>
      <c r="C13" s="16">
        <f>'SUP bottles - Plastic weight'!$E$8</f>
        <v>2023</v>
      </c>
      <c r="D13" s="45" t="s">
        <v>185</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France</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France</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58.5" thickBot="1" x14ac:dyDescent="0.4">
      <c r="A18" s="39"/>
      <c r="B18" s="25" t="str">
        <f>IF('SUP bottles - Plastic weight'!$E$7="&lt; Please select &gt;","&lt; Not selected &gt;",'SUP bottles - Plastic weight'!$E$7)</f>
        <v>France</v>
      </c>
      <c r="C18" s="16">
        <f>'SUP bottles - Plastic weight'!$E$8</f>
        <v>2023</v>
      </c>
      <c r="D18" s="45" t="s">
        <v>177</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France</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France</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A31" zoomScale="70" zoomScaleNormal="70" workbookViewId="0">
      <selection activeCell="H33" sqref="H33"/>
    </sheetView>
  </sheetViews>
  <sheetFormatPr defaultColWidth="8.7265625"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7" t="s">
        <v>55</v>
      </c>
      <c r="E6" s="88"/>
      <c r="F6" s="88"/>
      <c r="G6" s="88"/>
      <c r="H6" s="88"/>
      <c r="I6" s="8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90" t="s">
        <v>73</v>
      </c>
      <c r="E8" s="91"/>
      <c r="F8" s="91"/>
      <c r="G8" s="9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92" t="s">
        <v>74</v>
      </c>
      <c r="E9" s="93"/>
      <c r="F9" s="93"/>
      <c r="G9" s="9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409.6" thickBot="1" x14ac:dyDescent="0.4">
      <c r="A11" s="39"/>
      <c r="B11" s="25" t="str">
        <f>IF('SUP bottles - Plastic weight'!$E$7="&lt; Please select &gt;","&lt; Not selected &gt;",'SUP bottles - Plastic weight'!$E$7)</f>
        <v>France</v>
      </c>
      <c r="C11" s="16">
        <f>'SUP bottles - Plastic weight'!$E$8</f>
        <v>2023</v>
      </c>
      <c r="D11" s="21" t="s">
        <v>79</v>
      </c>
      <c r="E11" s="18" t="s">
        <v>126</v>
      </c>
      <c r="F11" s="18" t="s">
        <v>126</v>
      </c>
      <c r="G11" s="46" t="s">
        <v>176</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France</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France</v>
      </c>
      <c r="C13" s="16">
        <f>'SUP bottles - Plastic weight'!$E$8</f>
        <v>2023</v>
      </c>
      <c r="D13" s="21" t="s">
        <v>82</v>
      </c>
      <c r="E13" s="18" t="s">
        <v>128</v>
      </c>
      <c r="F13" s="18" t="s">
        <v>128</v>
      </c>
      <c r="G13" s="46" t="s">
        <v>180</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France</v>
      </c>
      <c r="C14" s="16">
        <f>'SUP bottles - Plastic weight'!$E$8</f>
        <v>2023</v>
      </c>
      <c r="D14" s="7" t="s">
        <v>83</v>
      </c>
      <c r="E14" s="18" t="s">
        <v>126</v>
      </c>
      <c r="F14" s="18" t="s">
        <v>126</v>
      </c>
      <c r="G14" s="46" t="s">
        <v>179</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France</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68" t="s">
        <v>85</v>
      </c>
      <c r="E17" s="68"/>
      <c r="F17" s="68"/>
      <c r="G17" s="6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96" t="s">
        <v>86</v>
      </c>
      <c r="E18" s="97"/>
      <c r="F18" s="97"/>
      <c r="G18" s="9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94" t="s">
        <v>87</v>
      </c>
      <c r="E19" s="95"/>
      <c r="F19" s="95"/>
      <c r="G19" s="9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France</v>
      </c>
      <c r="C20" s="16">
        <f>'SUP bottles - Plastic weight'!$E$8</f>
        <v>2023</v>
      </c>
      <c r="D20" s="69" t="s">
        <v>175</v>
      </c>
      <c r="E20" s="70"/>
      <c r="F20" s="70"/>
      <c r="G20" s="7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France</v>
      </c>
      <c r="C21" s="16">
        <f>'SUP bottles - Plastic weight'!$E$8</f>
        <v>2023</v>
      </c>
      <c r="D21" s="71"/>
      <c r="E21" s="70"/>
      <c r="F21" s="70"/>
      <c r="G21" s="7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France</v>
      </c>
      <c r="C22" s="16">
        <f>'SUP bottles - Plastic weight'!$E$8</f>
        <v>2023</v>
      </c>
      <c r="D22" s="71"/>
      <c r="E22" s="70"/>
      <c r="F22" s="70"/>
      <c r="G22" s="7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France</v>
      </c>
      <c r="C23" s="16">
        <f>'SUP bottles - Plastic weight'!$E$8</f>
        <v>2023</v>
      </c>
      <c r="D23" s="71"/>
      <c r="E23" s="70"/>
      <c r="F23" s="70"/>
      <c r="G23" s="7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France</v>
      </c>
      <c r="C24" s="16">
        <f>'SUP bottles - Plastic weight'!$E$8</f>
        <v>2023</v>
      </c>
      <c r="D24" s="71"/>
      <c r="E24" s="70"/>
      <c r="F24" s="70"/>
      <c r="G24" s="7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France</v>
      </c>
      <c r="C25" s="16">
        <f>'SUP bottles - Plastic weight'!$E$8</f>
        <v>2023</v>
      </c>
      <c r="D25" s="71"/>
      <c r="E25" s="70"/>
      <c r="F25" s="70"/>
      <c r="G25" s="7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France</v>
      </c>
      <c r="C26" s="16">
        <f>'SUP bottles - Plastic weight'!$E$8</f>
        <v>2023</v>
      </c>
      <c r="D26" s="71"/>
      <c r="E26" s="70"/>
      <c r="F26" s="70"/>
      <c r="G26" s="7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2" t="s">
        <v>88</v>
      </c>
      <c r="E28" s="73"/>
      <c r="F28" s="73"/>
      <c r="G28" s="73"/>
      <c r="H28" s="73"/>
      <c r="I28" s="7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83" t="s">
        <v>89</v>
      </c>
      <c r="E29" s="84"/>
      <c r="F29" s="84"/>
      <c r="G29" s="84"/>
      <c r="H29" s="84"/>
      <c r="I29" s="84"/>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83" t="s">
        <v>90</v>
      </c>
      <c r="E30" s="84"/>
      <c r="F30" s="84"/>
      <c r="G30" s="84"/>
      <c r="H30" s="84"/>
      <c r="I30" s="84"/>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France</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409.6" thickBot="1" x14ac:dyDescent="0.4">
      <c r="A33" s="39"/>
      <c r="B33" s="25" t="str">
        <f>IF('SUP bottles - Plastic weight'!$E$7="&lt; Please select &gt;","&lt; Not selected &gt;",'SUP bottles - Plastic weight'!$E$7)</f>
        <v>France</v>
      </c>
      <c r="C33" s="30">
        <f>'SUP bottles - Plastic weight'!$E$8</f>
        <v>2023</v>
      </c>
      <c r="D33" s="15" t="s">
        <v>98</v>
      </c>
      <c r="E33" s="18" t="s">
        <v>126</v>
      </c>
      <c r="F33" s="18" t="s">
        <v>126</v>
      </c>
      <c r="G33" s="18" t="s">
        <v>126</v>
      </c>
      <c r="H33" s="46" t="s">
        <v>188</v>
      </c>
      <c r="I33" s="46" t="s">
        <v>184</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France</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France</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France</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France</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France</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France</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France</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80" t="s">
        <v>105</v>
      </c>
      <c r="E42" s="81"/>
      <c r="F42" s="81"/>
      <c r="G42" s="81"/>
      <c r="H42" s="82"/>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74" t="s">
        <v>106</v>
      </c>
      <c r="E43" s="75"/>
      <c r="F43" s="75"/>
      <c r="G43" s="75"/>
      <c r="H43" s="7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74" t="s">
        <v>107</v>
      </c>
      <c r="E44" s="75"/>
      <c r="F44" s="75"/>
      <c r="G44" s="75"/>
      <c r="H44" s="7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74" t="s">
        <v>108</v>
      </c>
      <c r="E45" s="75"/>
      <c r="F45" s="75"/>
      <c r="G45" s="75"/>
      <c r="H45" s="7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74" t="s">
        <v>109</v>
      </c>
      <c r="E46" s="75"/>
      <c r="F46" s="75"/>
      <c r="G46" s="75"/>
      <c r="H46" s="7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74" t="s">
        <v>110</v>
      </c>
      <c r="E47" s="75"/>
      <c r="F47" s="75"/>
      <c r="G47" s="75"/>
      <c r="H47" s="7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77" t="s">
        <v>111</v>
      </c>
      <c r="E48" s="78"/>
      <c r="F48" s="78"/>
      <c r="G48" s="78"/>
      <c r="H48" s="7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67" t="s">
        <v>112</v>
      </c>
      <c r="E50" s="68"/>
      <c r="F50" s="68"/>
      <c r="G50" s="6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67" t="s">
        <v>113</v>
      </c>
      <c r="E51" s="68"/>
      <c r="F51" s="68"/>
      <c r="G51" s="6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France</v>
      </c>
      <c r="C52" s="16">
        <f>'SUP bottles - Plastic weight'!$E$8</f>
        <v>2023</v>
      </c>
      <c r="D52" s="69" t="s">
        <v>178</v>
      </c>
      <c r="E52" s="70"/>
      <c r="F52" s="70"/>
      <c r="G52" s="7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France</v>
      </c>
      <c r="C53" s="16">
        <f>'SUP bottles - Plastic weight'!$E$8</f>
        <v>2023</v>
      </c>
      <c r="D53" s="71"/>
      <c r="E53" s="70"/>
      <c r="F53" s="70"/>
      <c r="G53" s="7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France</v>
      </c>
      <c r="C54" s="16">
        <f>'SUP bottles - Plastic weight'!$E$8</f>
        <v>2023</v>
      </c>
      <c r="D54" s="71"/>
      <c r="E54" s="70"/>
      <c r="F54" s="70"/>
      <c r="G54" s="7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France</v>
      </c>
      <c r="C55" s="16">
        <f>'SUP bottles - Plastic weight'!$E$8</f>
        <v>2023</v>
      </c>
      <c r="D55" s="71"/>
      <c r="E55" s="70"/>
      <c r="F55" s="70"/>
      <c r="G55" s="7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France</v>
      </c>
      <c r="C56" s="16">
        <f>'SUP bottles - Plastic weight'!$E$8</f>
        <v>2023</v>
      </c>
      <c r="D56" s="71"/>
      <c r="E56" s="70"/>
      <c r="F56" s="70"/>
      <c r="G56" s="7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France</v>
      </c>
      <c r="C57" s="16">
        <f>'SUP bottles - Plastic weight'!$E$8</f>
        <v>2023</v>
      </c>
      <c r="D57" s="71"/>
      <c r="E57" s="70"/>
      <c r="F57" s="70"/>
      <c r="G57" s="7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France</v>
      </c>
      <c r="C58" s="16">
        <f>'SUP bottles - Plastic weight'!$E$8</f>
        <v>2023</v>
      </c>
      <c r="D58" s="71"/>
      <c r="E58" s="70"/>
      <c r="F58" s="70"/>
      <c r="G58" s="7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E12" sqref="E12"/>
    </sheetView>
  </sheetViews>
  <sheetFormatPr defaultColWidth="8.7265625"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85"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86"/>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9" t="s">
        <v>114</v>
      </c>
      <c r="E6" s="140"/>
      <c r="F6" s="141"/>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2" t="s">
        <v>115</v>
      </c>
      <c r="E7" s="143"/>
      <c r="F7" s="14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5" t="s">
        <v>116</v>
      </c>
      <c r="E9" s="146"/>
      <c r="F9" s="14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France</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France</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France</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France</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France</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France</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France</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France</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France</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France</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ColWidth="8.7265625"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354697C7-A001-4AFD-84FF-4F6FE1640E06}"/>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y fmtid="{D5CDD505-2E9C-101B-9397-08002B2CF9AE}" pid="11" name="MSIP_Label_98ce3bfb-fff1-481a-835b-0a342757958d_Enabled">
    <vt:lpwstr>true</vt:lpwstr>
  </property>
  <property fmtid="{D5CDD505-2E9C-101B-9397-08002B2CF9AE}" pid="12" name="MSIP_Label_98ce3bfb-fff1-481a-835b-0a342757958d_SetDate">
    <vt:lpwstr>2025-06-04T15:07:23Z</vt:lpwstr>
  </property>
  <property fmtid="{D5CDD505-2E9C-101B-9397-08002B2CF9AE}" pid="13" name="MSIP_Label_98ce3bfb-fff1-481a-835b-0a342757958d_Method">
    <vt:lpwstr>Standard</vt:lpwstr>
  </property>
  <property fmtid="{D5CDD505-2E9C-101B-9397-08002B2CF9AE}" pid="14" name="MSIP_Label_98ce3bfb-fff1-481a-835b-0a342757958d_Name">
    <vt:lpwstr>C0 - Public</vt:lpwstr>
  </property>
  <property fmtid="{D5CDD505-2E9C-101B-9397-08002B2CF9AE}" pid="15" name="MSIP_Label_98ce3bfb-fff1-481a-835b-0a342757958d_SiteId">
    <vt:lpwstr>cb6c2492-4a85-4b15-85a1-ed94d47e5849</vt:lpwstr>
  </property>
  <property fmtid="{D5CDD505-2E9C-101B-9397-08002B2CF9AE}" pid="16" name="MSIP_Label_98ce3bfb-fff1-481a-835b-0a342757958d_ActionId">
    <vt:lpwstr>56c79771-ce71-4caa-a1c1-6accfc35509c</vt:lpwstr>
  </property>
  <property fmtid="{D5CDD505-2E9C-101B-9397-08002B2CF9AE}" pid="17" name="MSIP_Label_98ce3bfb-fff1-481a-835b-0a342757958d_ContentBits">
    <vt:lpwstr>0</vt:lpwstr>
  </property>
  <property fmtid="{D5CDD505-2E9C-101B-9397-08002B2CF9AE}" pid="18" name="MSIP_Label_98ce3bfb-fff1-481a-835b-0a342757958d_Tag">
    <vt:lpwstr>10, 3, 0, 1</vt:lpwstr>
  </property>
</Properties>
</file>